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45" yWindow="30" windowWidth="13800" windowHeight="14760"/>
  </bookViews>
  <sheets>
    <sheet name="Rekapitulace" sheetId="7" r:id="rId1"/>
    <sheet name="Všeobecné položky" sheetId="8" r:id="rId2"/>
  </sheets>
  <definedNames>
    <definedName name="_xlnm._FilterDatabase" localSheetId="0" hidden="1">Rekapitulace!$A$1:$C$17</definedName>
    <definedName name="_xlnm.Print_Titles" localSheetId="0">Rekapitulace!$2:$2</definedName>
    <definedName name="_xlnm.Print_Area" localSheetId="0">Rekapitulace!$B$2:$G$25</definedName>
  </definedNames>
  <calcPr calcId="145621"/>
</workbook>
</file>

<file path=xl/calcChain.xml><?xml version="1.0" encoding="utf-8"?>
<calcChain xmlns="http://schemas.openxmlformats.org/spreadsheetml/2006/main">
  <c r="H14" i="7" l="1"/>
  <c r="F8" i="8" l="1"/>
  <c r="F9" i="8"/>
  <c r="G13" i="7" l="1"/>
  <c r="G9" i="7"/>
  <c r="J8" i="7"/>
  <c r="I8" i="7"/>
  <c r="J12" i="7"/>
  <c r="I12" i="7"/>
  <c r="G6" i="7"/>
  <c r="J5" i="7"/>
  <c r="I5" i="7"/>
  <c r="G14" i="7" l="1"/>
  <c r="F5" i="8"/>
  <c r="F6" i="8" l="1"/>
  <c r="F7" i="8"/>
  <c r="F4" i="8"/>
  <c r="F10" i="8" l="1"/>
  <c r="G24" i="7" s="1"/>
  <c r="H25" i="7" s="1"/>
  <c r="H22" i="7"/>
  <c r="G21" i="7"/>
  <c r="G18" i="7"/>
  <c r="G22" i="7" l="1"/>
  <c r="G25" i="7" s="1"/>
  <c r="J20" i="7" l="1"/>
  <c r="I20" i="7"/>
  <c r="J17" i="7"/>
  <c r="I17" i="7"/>
</calcChain>
</file>

<file path=xl/comments1.xml><?xml version="1.0" encoding="utf-8"?>
<comments xmlns="http://schemas.openxmlformats.org/spreadsheetml/2006/main">
  <authors>
    <author>Srovnal Otakar, Ing.</author>
  </authors>
  <commentList>
    <comment ref="B4" authorId="0">
      <text>
        <r>
          <rPr>
            <sz val="9"/>
            <color indexed="81"/>
            <rFont val="Tahoma"/>
            <charset val="1"/>
          </rPr>
          <t xml:space="preserve">Položka zahrnuje veškeré činnosti nezbytné k vypracování projektové dokumentace pro provádění stavby (dále také PDPS), které doplňuje a upřesňuje projektovou dokumentaci pro stavební povolení nebo do ohlášení stavby do úplného obsahu stupně dokumentace pro provádění stavby.
</t>
        </r>
      </text>
    </comment>
    <comment ref="B5" authorId="0">
      <text>
        <r>
          <rPr>
            <sz val="9"/>
            <color indexed="81"/>
            <rFont val="Tahoma"/>
            <charset val="1"/>
          </rPr>
          <t xml:space="preserve">Položka zahrnuje veškeré činnosti nezbytné k vypracování dokumentace skutečného provedení dle SOD na zhotovení stavby a v rozsahu vyhlášky č. 499/2006 Sb., v platném znění,  a dle požadavků VTP a ZTP. Jedná se o souhrn činností zahrnujících vyhotovení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
</t>
        </r>
      </text>
    </comment>
    <comment ref="B6" authorId="0">
      <text>
        <r>
          <rPr>
            <sz val="9"/>
            <color indexed="81"/>
            <rFont val="Tahoma"/>
            <family val="2"/>
            <charset val="238"/>
          </rPr>
          <t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počtu, která mimo jiné zahrnuje , zapracování všech změn během výstavby, výsledné měřící protokoly, aktuální údaje a dokumenty k zařízení (vlastní SW, knihy kabelových plánů s měřícími protokoly a protokoly o jejich uložení, předpisy pro obsluhu, doklady ověřovacího provozu apod.), závěrečnou zprávu o nakládání s odpady apod.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7" authorId="0">
      <text>
        <r>
          <rPr>
            <sz val="9"/>
            <color indexed="81"/>
            <rFont val="Tahoma"/>
            <family val="2"/>
            <charset val="238"/>
          </rPr>
          <t xml:space="preserve">Položka zahrnuje veškeré činnosti nezbytné k vypracování kompletní elketroniké dokumentace skutečného provedení dle SOD na zhotovení stavby a v rozsahu vyhlášky č. 499/2006 Sb. v platném znění a dle požadavků VTP a ZTP.
</t>
        </r>
      </text>
    </comment>
    <comment ref="B8" authorId="0">
      <text>
        <r>
          <rPr>
            <sz val="9"/>
            <color indexed="81"/>
            <rFont val="Tahoma"/>
            <family val="2"/>
            <charset val="238"/>
          </rPr>
          <t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
Položka zahrnuje  všechny nezbytné práce, náklady a zařízení  včetně  všech doprav a pomocného materiálu nutných pro uskutečnění dané činnosti.</t>
        </r>
      </text>
    </comment>
    <comment ref="B9" authorId="0">
      <text>
        <r>
          <rPr>
            <sz val="9"/>
            <color indexed="81"/>
            <rFont val="Tahoma"/>
            <family val="2"/>
            <charset val="238"/>
          </rPr>
          <t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      </r>
      </text>
    </comment>
  </commentList>
</comments>
</file>

<file path=xl/sharedStrings.xml><?xml version="1.0" encoding="utf-8"?>
<sst xmlns="http://schemas.openxmlformats.org/spreadsheetml/2006/main" count="73" uniqueCount="55">
  <si>
    <t>Vlastník</t>
  </si>
  <si>
    <t>SO</t>
  </si>
  <si>
    <t>SŽDC</t>
  </si>
  <si>
    <t>Název objektu</t>
  </si>
  <si>
    <t>PS,SO</t>
  </si>
  <si>
    <t>Obor</t>
  </si>
  <si>
    <t>Úsek</t>
  </si>
  <si>
    <t>STAVEBNÍ ČÁST</t>
  </si>
  <si>
    <t>E</t>
  </si>
  <si>
    <t>Nabídková cena celkem bez DPH</t>
  </si>
  <si>
    <t>Poznámka:</t>
  </si>
  <si>
    <t>Číslo objektu                                              (PS /SO )</t>
  </si>
  <si>
    <t>D</t>
  </si>
  <si>
    <t>TECHNOLOGICKÁ ČÁST</t>
  </si>
  <si>
    <t>PS</t>
  </si>
  <si>
    <t>Všeobecná část</t>
  </si>
  <si>
    <t>98-98</t>
  </si>
  <si>
    <t>TECHNOLOGICKÁ ČÁST - celkem</t>
  </si>
  <si>
    <t>STAVEBNÍ ČÁST - celkem</t>
  </si>
  <si>
    <t>Cena bez DPH (Kč)</t>
  </si>
  <si>
    <t>Celkem E.3.6 Rozvody vn, nn, osvětlení</t>
  </si>
  <si>
    <t>VŠEOBECNÉ POLOŽKY pro výběr zhotovitele</t>
  </si>
  <si>
    <t>Popis položky</t>
  </si>
  <si>
    <t>Měrná jednotka</t>
  </si>
  <si>
    <t>Množství</t>
  </si>
  <si>
    <t>Sazba  za jednotku</t>
  </si>
  <si>
    <t>Celkem bez DPH</t>
  </si>
  <si>
    <t>KPL</t>
  </si>
  <si>
    <t>CELKOVÝ  SOUČET Všeobecných položek</t>
  </si>
  <si>
    <t>Číslo položky</t>
  </si>
  <si>
    <t xml:space="preserve">Všeobecný objekt </t>
  </si>
  <si>
    <t>E.1.3 Železniční přejezdy</t>
  </si>
  <si>
    <t>Celkem E.1.3 Železniční přejezdy</t>
  </si>
  <si>
    <t>E.2 POZEMNÍ STAVEBNÍ OBJEKTY</t>
  </si>
  <si>
    <t>Celkem E.2 Pozemní stavební objekty</t>
  </si>
  <si>
    <t>E.3 TRAKČNÍ A ENERGETICKÁ ZAŘÍZENÍ</t>
  </si>
  <si>
    <t>D.1. Železniční zabezpečovací zařízení</t>
  </si>
  <si>
    <t>D.2 Železniční sdělovací zařízení</t>
  </si>
  <si>
    <t>01</t>
  </si>
  <si>
    <t>02</t>
  </si>
  <si>
    <t>E.3.6 Rozvody vn, nn, osvětlení</t>
  </si>
  <si>
    <t>03</t>
  </si>
  <si>
    <t>Elektrická přípojka</t>
  </si>
  <si>
    <t>Sdělovací zařízení</t>
  </si>
  <si>
    <t>Domašov nad Bystřicí - Hrubá Voda, traťové zabezpečovací zařízení</t>
  </si>
  <si>
    <t>Celkem D.2 Železniční sdělovacíí zařízení</t>
  </si>
  <si>
    <t>Celkem D.1 Železniční zabezpečovací zařízení</t>
  </si>
  <si>
    <t>Železniční přejezd</t>
  </si>
  <si>
    <t>Technologický objekt + zastávka</t>
  </si>
  <si>
    <t>Projektová dokumentace pro provádění stavby</t>
  </si>
  <si>
    <t>Geodetická dokumentace skutečného provedení stavby</t>
  </si>
  <si>
    <t>Dokumentace skutečného provedení v listinné formě</t>
  </si>
  <si>
    <t>Dokumentace skutečného provedení v elektronické formě</t>
  </si>
  <si>
    <t>Osvědčení o shodě notifikovanou osobou</t>
  </si>
  <si>
    <t>Osvědčení o bezpečnosti před uvedením do provozu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</si>
</sst>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Kč&quot;_-;\-* #,##0.00\ &quot;Kč&quot;_-;_-* &quot;-&quot;??\ &quot;Kč&quot;_-;_-@_-"/>
    <numFmt numFmtId="164" formatCode="0.000"/>
    <numFmt numFmtId="165" formatCode="#,##0.000"/>
  </numFmts>
  <fonts count="3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sz val="12"/>
      <name val="Arial"/>
      <family val="2"/>
      <charset val="238"/>
    </font>
    <font>
      <sz val="12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color indexed="10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0"/>
      <color indexed="10"/>
      <name val="Arial CE"/>
      <family val="2"/>
      <charset val="238"/>
    </font>
    <font>
      <sz val="10"/>
      <color rgb="FFFF0000"/>
      <name val="Arial CE"/>
      <family val="2"/>
      <charset val="238"/>
    </font>
    <font>
      <b/>
      <sz val="10"/>
      <color rgb="FFFF0000"/>
      <name val="Arial"/>
      <family val="2"/>
      <charset val="238"/>
    </font>
    <font>
      <sz val="14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9"/>
      <color indexed="81"/>
      <name val="Tahoma"/>
      <charset val="1"/>
    </font>
    <font>
      <sz val="9"/>
      <color indexed="8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7">
    <xf numFmtId="0" fontId="0" fillId="0" borderId="0"/>
    <xf numFmtId="0" fontId="5" fillId="0" borderId="0"/>
    <xf numFmtId="0" fontId="4" fillId="0" borderId="0"/>
    <xf numFmtId="0" fontId="19" fillId="0" borderId="0"/>
    <xf numFmtId="44" fontId="19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19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4" fontId="5" fillId="0" borderId="0" applyFont="0" applyFill="0" applyBorder="0" applyAlignment="0" applyProtection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44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</cellStyleXfs>
  <cellXfs count="170">
    <xf numFmtId="0" fontId="0" fillId="0" borderId="0" xfId="0"/>
    <xf numFmtId="0" fontId="5" fillId="0" borderId="0" xfId="2" applyFont="1" applyBorder="1" applyAlignment="1">
      <alignment vertical="top"/>
    </xf>
    <xf numFmtId="0" fontId="5" fillId="0" borderId="0" xfId="2" applyFont="1" applyBorder="1" applyAlignment="1" applyProtection="1">
      <alignment vertical="top"/>
      <protection locked="0"/>
    </xf>
    <xf numFmtId="0" fontId="7" fillId="0" borderId="0" xfId="2" applyFont="1" applyBorder="1" applyAlignment="1" applyProtection="1">
      <alignment vertical="top"/>
      <protection locked="0"/>
    </xf>
    <xf numFmtId="49" fontId="5" fillId="0" borderId="0" xfId="2" applyNumberFormat="1" applyFont="1" applyBorder="1" applyAlignment="1" applyProtection="1">
      <alignment vertical="top"/>
      <protection locked="0"/>
    </xf>
    <xf numFmtId="0" fontId="5" fillId="0" borderId="0" xfId="2" applyFont="1" applyBorder="1" applyAlignment="1" applyProtection="1">
      <alignment vertical="top" wrapText="1"/>
      <protection locked="0"/>
    </xf>
    <xf numFmtId="0" fontId="8" fillId="0" borderId="0" xfId="2" applyFont="1" applyBorder="1" applyAlignment="1" applyProtection="1">
      <alignment horizontal="center" vertical="top" wrapText="1"/>
      <protection locked="0"/>
    </xf>
    <xf numFmtId="3" fontId="5" fillId="0" borderId="0" xfId="2" applyNumberFormat="1" applyFont="1" applyBorder="1" applyAlignment="1" applyProtection="1">
      <alignment vertical="top"/>
    </xf>
    <xf numFmtId="164" fontId="5" fillId="0" borderId="0" xfId="2" applyNumberFormat="1" applyFont="1" applyBorder="1" applyAlignment="1" applyProtection="1">
      <alignment vertical="top"/>
    </xf>
    <xf numFmtId="4" fontId="5" fillId="0" borderId="0" xfId="2" applyNumberFormat="1" applyFont="1" applyBorder="1" applyAlignment="1" applyProtection="1">
      <alignment vertical="top"/>
    </xf>
    <xf numFmtId="4" fontId="5" fillId="0" borderId="0" xfId="2" applyNumberFormat="1" applyFont="1" applyBorder="1" applyAlignment="1">
      <alignment vertical="top"/>
    </xf>
    <xf numFmtId="0" fontId="5" fillId="0" borderId="0" xfId="2" applyFont="1" applyFill="1" applyAlignment="1">
      <alignment vertical="top"/>
    </xf>
    <xf numFmtId="2" fontId="6" fillId="0" borderId="1" xfId="2" applyNumberFormat="1" applyFont="1" applyBorder="1" applyAlignment="1">
      <alignment horizontal="center" vertical="top" wrapText="1"/>
    </xf>
    <xf numFmtId="2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0" xfId="2" applyNumberFormat="1" applyFont="1" applyBorder="1" applyAlignment="1" applyProtection="1">
      <alignment horizontal="center" vertical="top" wrapText="1"/>
    </xf>
    <xf numFmtId="4" fontId="6" fillId="0" borderId="0" xfId="2" applyNumberFormat="1" applyFont="1" applyBorder="1" applyAlignment="1" applyProtection="1">
      <alignment horizontal="center" vertical="top" wrapText="1"/>
    </xf>
    <xf numFmtId="4" fontId="6" fillId="0" borderId="0" xfId="2" applyNumberFormat="1" applyFont="1" applyBorder="1" applyAlignment="1">
      <alignment horizontal="center" vertical="top" wrapText="1"/>
    </xf>
    <xf numFmtId="0" fontId="5" fillId="0" borderId="3" xfId="2" applyFont="1" applyFill="1" applyBorder="1" applyAlignment="1" applyProtection="1">
      <alignment vertical="top"/>
      <protection locked="0"/>
    </xf>
    <xf numFmtId="4" fontId="8" fillId="0" borderId="0" xfId="2" applyNumberFormat="1" applyFont="1" applyBorder="1" applyAlignment="1">
      <alignment vertical="top"/>
    </xf>
    <xf numFmtId="0" fontId="8" fillId="0" borderId="0" xfId="2" applyFont="1" applyFill="1" applyAlignment="1">
      <alignment vertical="top"/>
    </xf>
    <xf numFmtId="4" fontId="11" fillId="0" borderId="0" xfId="2" applyNumberFormat="1" applyFont="1" applyBorder="1" applyAlignment="1">
      <alignment vertical="top"/>
    </xf>
    <xf numFmtId="0" fontId="7" fillId="0" borderId="0" xfId="2" applyFont="1" applyFill="1" applyAlignment="1">
      <alignment vertical="top"/>
    </xf>
    <xf numFmtId="0" fontId="5" fillId="0" borderId="0" xfId="2" applyFont="1" applyAlignment="1" applyProtection="1">
      <alignment vertical="top"/>
      <protection locked="0"/>
    </xf>
    <xf numFmtId="49" fontId="5" fillId="0" borderId="0" xfId="2" applyNumberFormat="1" applyFont="1" applyAlignment="1" applyProtection="1">
      <alignment vertical="top"/>
      <protection locked="0"/>
    </xf>
    <xf numFmtId="0" fontId="5" fillId="0" borderId="0" xfId="2" applyFont="1" applyAlignment="1" applyProtection="1">
      <alignment vertical="top" wrapText="1"/>
      <protection locked="0"/>
    </xf>
    <xf numFmtId="0" fontId="5" fillId="0" borderId="0" xfId="2" applyFont="1" applyAlignment="1" applyProtection="1">
      <alignment horizontal="center" vertical="top" wrapText="1"/>
      <protection locked="0"/>
    </xf>
    <xf numFmtId="3" fontId="5" fillId="0" borderId="0" xfId="2" applyNumberFormat="1" applyFont="1" applyAlignment="1" applyProtection="1">
      <alignment vertical="top"/>
    </xf>
    <xf numFmtId="164" fontId="5" fillId="0" borderId="0" xfId="2" applyNumberFormat="1" applyFont="1" applyAlignment="1" applyProtection="1">
      <alignment vertical="top"/>
    </xf>
    <xf numFmtId="4" fontId="5" fillId="0" borderId="0" xfId="2" applyNumberFormat="1" applyFont="1" applyAlignment="1" applyProtection="1">
      <alignment vertical="top"/>
    </xf>
    <xf numFmtId="0" fontId="5" fillId="0" borderId="6" xfId="2" applyFont="1" applyBorder="1" applyAlignment="1">
      <alignment vertical="top"/>
    </xf>
    <xf numFmtId="0" fontId="5" fillId="0" borderId="0" xfId="2" applyFont="1" applyAlignment="1">
      <alignment vertical="top"/>
    </xf>
    <xf numFmtId="0" fontId="8" fillId="0" borderId="0" xfId="2" applyFont="1" applyAlignment="1" applyProtection="1">
      <alignment horizontal="center" vertical="top" wrapText="1"/>
      <protection locked="0"/>
    </xf>
    <xf numFmtId="4" fontId="5" fillId="0" borderId="0" xfId="2" applyNumberFormat="1" applyFont="1" applyAlignment="1">
      <alignment vertical="top"/>
    </xf>
    <xf numFmtId="164" fontId="6" fillId="0" borderId="0" xfId="2" applyNumberFormat="1" applyFont="1" applyFill="1" applyBorder="1" applyAlignment="1" applyProtection="1">
      <alignment vertical="top"/>
      <protection locked="0"/>
    </xf>
    <xf numFmtId="4" fontId="15" fillId="0" borderId="0" xfId="2" applyNumberFormat="1" applyFont="1" applyFill="1" applyAlignment="1">
      <alignment vertical="top"/>
    </xf>
    <xf numFmtId="4" fontId="16" fillId="0" borderId="4" xfId="2" applyNumberFormat="1" applyFont="1" applyFill="1" applyBorder="1" applyAlignment="1">
      <alignment vertical="top"/>
    </xf>
    <xf numFmtId="0" fontId="5" fillId="0" borderId="0" xfId="2" applyNumberFormat="1" applyFont="1" applyAlignment="1" applyProtection="1">
      <alignment vertical="top"/>
      <protection locked="0"/>
    </xf>
    <xf numFmtId="0" fontId="5" fillId="0" borderId="0" xfId="2" applyNumberFormat="1" applyFont="1" applyAlignment="1" applyProtection="1">
      <alignment vertical="top" wrapText="1"/>
      <protection locked="0"/>
    </xf>
    <xf numFmtId="0" fontId="14" fillId="0" borderId="0" xfId="2" applyFont="1" applyAlignment="1">
      <alignment vertical="top"/>
    </xf>
    <xf numFmtId="0" fontId="13" fillId="0" borderId="0" xfId="2" applyFont="1" applyAlignment="1" applyProtection="1">
      <alignment vertical="top"/>
      <protection locked="0"/>
    </xf>
    <xf numFmtId="49" fontId="14" fillId="0" borderId="0" xfId="2" applyNumberFormat="1" applyFont="1" applyAlignment="1" applyProtection="1">
      <alignment vertical="top"/>
      <protection locked="0"/>
    </xf>
    <xf numFmtId="0" fontId="14" fillId="0" borderId="0" xfId="2" applyFont="1" applyAlignment="1" applyProtection="1">
      <alignment vertical="top" wrapText="1"/>
      <protection locked="0"/>
    </xf>
    <xf numFmtId="0" fontId="18" fillId="0" borderId="0" xfId="2" applyFont="1" applyAlignment="1" applyProtection="1">
      <alignment horizontal="center" vertical="top" wrapText="1"/>
      <protection locked="0"/>
    </xf>
    <xf numFmtId="3" fontId="14" fillId="0" borderId="0" xfId="2" applyNumberFormat="1" applyFont="1" applyAlignment="1" applyProtection="1">
      <alignment vertical="top"/>
    </xf>
    <xf numFmtId="164" fontId="14" fillId="0" borderId="0" xfId="2" applyNumberFormat="1" applyFont="1" applyAlignment="1" applyProtection="1">
      <alignment vertical="top"/>
    </xf>
    <xf numFmtId="4" fontId="14" fillId="0" borderId="0" xfId="2" applyNumberFormat="1" applyFont="1" applyAlignment="1" applyProtection="1">
      <alignment vertical="top"/>
    </xf>
    <xf numFmtId="4" fontId="18" fillId="0" borderId="0" xfId="2" applyNumberFormat="1" applyFont="1" applyAlignment="1">
      <alignment vertical="top"/>
    </xf>
    <xf numFmtId="0" fontId="14" fillId="0" borderId="0" xfId="2" applyFont="1" applyFill="1" applyAlignment="1">
      <alignment vertical="top"/>
    </xf>
    <xf numFmtId="3" fontId="5" fillId="0" borderId="0" xfId="2" applyNumberFormat="1" applyFont="1" applyFill="1" applyBorder="1" applyAlignment="1" applyProtection="1">
      <alignment horizontal="right" vertical="top"/>
      <protection locked="0"/>
    </xf>
    <xf numFmtId="0" fontId="5" fillId="0" borderId="0" xfId="1" applyFont="1" applyFill="1" applyBorder="1" applyAlignment="1" applyProtection="1">
      <alignment horizontal="left" vertical="top" wrapText="1"/>
      <protection locked="0"/>
    </xf>
    <xf numFmtId="0" fontId="5" fillId="0" borderId="0" xfId="2" applyFont="1" applyFill="1" applyBorder="1" applyAlignment="1" applyProtection="1">
      <alignment horizontal="center" vertical="top" wrapText="1"/>
      <protection locked="0"/>
    </xf>
    <xf numFmtId="4" fontId="16" fillId="0" borderId="8" xfId="2" applyNumberFormat="1" applyFont="1" applyFill="1" applyBorder="1" applyAlignment="1">
      <alignment vertical="top"/>
    </xf>
    <xf numFmtId="4" fontId="16" fillId="0" borderId="0" xfId="2" applyNumberFormat="1" applyFont="1" applyFill="1" applyBorder="1" applyAlignment="1">
      <alignment vertical="top"/>
    </xf>
    <xf numFmtId="4" fontId="6" fillId="0" borderId="0" xfId="2" applyNumberFormat="1" applyFont="1" applyFill="1" applyBorder="1" applyAlignment="1" applyProtection="1">
      <alignment vertical="top"/>
      <protection locked="0"/>
    </xf>
    <xf numFmtId="164" fontId="5" fillId="0" borderId="0" xfId="2" applyNumberFormat="1" applyFont="1" applyFill="1" applyBorder="1" applyAlignment="1" applyProtection="1">
      <alignment vertical="top"/>
      <protection locked="0"/>
    </xf>
    <xf numFmtId="164" fontId="9" fillId="0" borderId="0" xfId="2" applyNumberFormat="1" applyFont="1" applyFill="1" applyBorder="1" applyAlignment="1" applyProtection="1">
      <alignment vertical="top"/>
    </xf>
    <xf numFmtId="4" fontId="9" fillId="0" borderId="0" xfId="2" applyNumberFormat="1" applyFont="1" applyFill="1" applyBorder="1" applyAlignment="1" applyProtection="1">
      <alignment vertical="top"/>
    </xf>
    <xf numFmtId="4" fontId="12" fillId="0" borderId="0" xfId="2" applyNumberFormat="1" applyFont="1" applyFill="1" applyBorder="1" applyAlignment="1">
      <alignment vertical="top"/>
    </xf>
    <xf numFmtId="164" fontId="6" fillId="0" borderId="0" xfId="2" applyNumberFormat="1" applyFont="1" applyFill="1" applyBorder="1" applyAlignment="1" applyProtection="1">
      <alignment vertical="top"/>
    </xf>
    <xf numFmtId="4" fontId="17" fillId="0" borderId="0" xfId="2" applyNumberFormat="1" applyFont="1" applyFill="1" applyBorder="1" applyAlignment="1" applyProtection="1">
      <alignment vertical="top"/>
    </xf>
    <xf numFmtId="4" fontId="17" fillId="0" borderId="0" xfId="2" applyNumberFormat="1" applyFont="1" applyFill="1" applyBorder="1" applyAlignment="1">
      <alignment vertical="top"/>
    </xf>
    <xf numFmtId="165" fontId="6" fillId="0" borderId="0" xfId="2" applyNumberFormat="1" applyFont="1" applyFill="1" applyBorder="1" applyAlignment="1" applyProtection="1">
      <alignment vertical="top"/>
      <protection locked="0"/>
    </xf>
    <xf numFmtId="4" fontId="11" fillId="0" borderId="0" xfId="2" applyNumberFormat="1" applyFont="1" applyFill="1" applyBorder="1" applyAlignment="1">
      <alignment vertical="top"/>
    </xf>
    <xf numFmtId="165" fontId="6" fillId="0" borderId="0" xfId="2" applyNumberFormat="1" applyFont="1" applyFill="1" applyBorder="1" applyAlignment="1" applyProtection="1">
      <alignment vertical="top"/>
    </xf>
    <xf numFmtId="4" fontId="6" fillId="0" borderId="0" xfId="2" applyNumberFormat="1" applyFont="1" applyFill="1" applyBorder="1" applyAlignment="1" applyProtection="1">
      <alignment vertical="top"/>
    </xf>
    <xf numFmtId="4" fontId="5" fillId="0" borderId="0" xfId="2" applyNumberFormat="1" applyFont="1" applyFill="1" applyBorder="1" applyAlignment="1" applyProtection="1">
      <alignment vertical="top"/>
      <protection locked="0"/>
    </xf>
    <xf numFmtId="165" fontId="9" fillId="0" borderId="0" xfId="2" applyNumberFormat="1" applyFont="1" applyFill="1" applyBorder="1" applyAlignment="1" applyProtection="1">
      <alignment vertical="top"/>
    </xf>
    <xf numFmtId="0" fontId="8" fillId="0" borderId="3" xfId="2" applyFont="1" applyFill="1" applyBorder="1" applyAlignment="1">
      <alignment vertical="top"/>
    </xf>
    <xf numFmtId="4" fontId="22" fillId="0" borderId="0" xfId="2" applyNumberFormat="1" applyFont="1" applyFill="1" applyBorder="1" applyAlignment="1">
      <alignment vertical="top"/>
    </xf>
    <xf numFmtId="0" fontId="10" fillId="0" borderId="15" xfId="2" applyFont="1" applyFill="1" applyBorder="1" applyAlignment="1" applyProtection="1">
      <alignment vertical="top" wrapText="1"/>
      <protection locked="0"/>
    </xf>
    <xf numFmtId="3" fontId="6" fillId="0" borderId="1" xfId="2" applyNumberFormat="1" applyFont="1" applyBorder="1" applyAlignment="1" applyProtection="1">
      <alignment horizontal="center" vertical="top" wrapText="1"/>
    </xf>
    <xf numFmtId="0" fontId="6" fillId="0" borderId="19" xfId="2" applyFont="1" applyFill="1" applyBorder="1" applyAlignment="1" applyProtection="1">
      <alignment vertical="top"/>
      <protection locked="0"/>
    </xf>
    <xf numFmtId="0" fontId="5" fillId="0" borderId="10" xfId="2" applyFont="1" applyFill="1" applyBorder="1" applyAlignment="1" applyProtection="1">
      <alignment vertical="top"/>
      <protection locked="0"/>
    </xf>
    <xf numFmtId="0" fontId="5" fillId="0" borderId="10" xfId="2" applyFont="1" applyFill="1" applyBorder="1" applyAlignment="1" applyProtection="1">
      <alignment horizontal="center" vertical="top" wrapText="1"/>
      <protection locked="0"/>
    </xf>
    <xf numFmtId="0" fontId="7" fillId="0" borderId="1" xfId="2" applyFont="1" applyFill="1" applyBorder="1" applyAlignment="1" applyProtection="1">
      <alignment vertical="top"/>
      <protection locked="0"/>
    </xf>
    <xf numFmtId="49" fontId="4" fillId="0" borderId="10" xfId="6" applyNumberFormat="1" applyFont="1" applyFill="1" applyBorder="1" applyAlignment="1" applyProtection="1">
      <alignment vertical="center" wrapText="1"/>
      <protection locked="0"/>
    </xf>
    <xf numFmtId="0" fontId="10" fillId="0" borderId="15" xfId="2" applyFont="1" applyFill="1" applyBorder="1" applyAlignment="1" applyProtection="1">
      <alignment horizontal="center" vertical="top" wrapText="1"/>
      <protection locked="0"/>
    </xf>
    <xf numFmtId="0" fontId="17" fillId="0" borderId="6" xfId="2" applyFont="1" applyFill="1" applyBorder="1" applyAlignment="1" applyProtection="1">
      <alignment vertical="center"/>
      <protection locked="0"/>
    </xf>
    <xf numFmtId="0" fontId="5" fillId="0" borderId="6" xfId="2" applyFont="1" applyFill="1" applyBorder="1" applyAlignment="1" applyProtection="1">
      <alignment vertical="center"/>
      <protection locked="0"/>
    </xf>
    <xf numFmtId="2" fontId="6" fillId="0" borderId="15" xfId="2" applyNumberFormat="1" applyFont="1" applyBorder="1" applyAlignment="1" applyProtection="1">
      <alignment horizontal="center" vertical="top" wrapText="1"/>
      <protection locked="0"/>
    </xf>
    <xf numFmtId="3" fontId="4" fillId="0" borderId="4" xfId="96" applyNumberFormat="1" applyFont="1" applyBorder="1" applyAlignment="1">
      <alignment horizontal="center" vertical="top" wrapText="1"/>
    </xf>
    <xf numFmtId="0" fontId="4" fillId="0" borderId="21" xfId="96" applyFont="1" applyBorder="1" applyAlignment="1">
      <alignment horizontal="center" vertical="top" wrapText="1"/>
    </xf>
    <xf numFmtId="3" fontId="4" fillId="0" borderId="21" xfId="96" applyNumberFormat="1" applyFont="1" applyBorder="1" applyAlignment="1">
      <alignment horizontal="center" vertical="top" wrapText="1"/>
    </xf>
    <xf numFmtId="0" fontId="0" fillId="0" borderId="0" xfId="0"/>
    <xf numFmtId="0" fontId="24" fillId="0" borderId="2" xfId="96" applyFont="1" applyBorder="1" applyAlignment="1">
      <alignment vertical="center"/>
    </xf>
    <xf numFmtId="0" fontId="4" fillId="0" borderId="15" xfId="96" applyFont="1" applyBorder="1" applyAlignment="1">
      <alignment vertical="center"/>
    </xf>
    <xf numFmtId="0" fontId="4" fillId="0" borderId="15" xfId="96" applyFont="1" applyBorder="1" applyAlignment="1">
      <alignment horizontal="center" vertical="center"/>
    </xf>
    <xf numFmtId="0" fontId="4" fillId="0" borderId="14" xfId="96" applyFont="1" applyBorder="1" applyAlignment="1">
      <alignment horizontal="right" vertical="center"/>
    </xf>
    <xf numFmtId="0" fontId="4" fillId="0" borderId="4" xfId="96" applyFont="1" applyBorder="1" applyAlignment="1">
      <alignment horizontal="center" vertical="top" wrapText="1"/>
    </xf>
    <xf numFmtId="4" fontId="4" fillId="0" borderId="4" xfId="96" applyNumberFormat="1" applyFont="1" applyBorder="1" applyAlignment="1">
      <alignment vertical="top" wrapText="1"/>
    </xf>
    <xf numFmtId="4" fontId="4" fillId="0" borderId="11" xfId="96" applyNumberFormat="1" applyFont="1" applyBorder="1" applyAlignment="1">
      <alignment horizontal="right" vertical="top" wrapText="1"/>
    </xf>
    <xf numFmtId="0" fontId="25" fillId="0" borderId="26" xfId="96" applyFont="1" applyBorder="1" applyAlignment="1">
      <alignment horizontal="center" vertical="top" wrapText="1"/>
    </xf>
    <xf numFmtId="0" fontId="23" fillId="0" borderId="3" xfId="96" applyFont="1" applyBorder="1" applyAlignment="1">
      <alignment horizontal="center" vertical="top" wrapText="1"/>
    </xf>
    <xf numFmtId="0" fontId="23" fillId="0" borderId="6" xfId="96" applyFont="1" applyBorder="1" applyAlignment="1">
      <alignment horizontal="center" vertical="top" wrapText="1"/>
    </xf>
    <xf numFmtId="0" fontId="23" fillId="0" borderId="25" xfId="96" applyFont="1" applyBorder="1" applyAlignment="1">
      <alignment vertical="top" wrapText="1"/>
    </xf>
    <xf numFmtId="0" fontId="23" fillId="0" borderId="28" xfId="96" applyFont="1" applyBorder="1" applyAlignment="1">
      <alignment vertical="top" wrapText="1"/>
    </xf>
    <xf numFmtId="0" fontId="5" fillId="0" borderId="9" xfId="2" applyFont="1" applyFill="1" applyBorder="1" applyAlignment="1">
      <alignment vertical="top"/>
    </xf>
    <xf numFmtId="4" fontId="6" fillId="0" borderId="5" xfId="2" applyNumberFormat="1" applyFont="1" applyFill="1" applyBorder="1" applyAlignment="1" applyProtection="1">
      <alignment vertical="top"/>
      <protection locked="0"/>
    </xf>
    <xf numFmtId="4" fontId="4" fillId="0" borderId="20" xfId="52" applyNumberFormat="1" applyFont="1" applyFill="1" applyBorder="1" applyAlignment="1" applyProtection="1">
      <alignment horizontal="right" vertical="top"/>
      <protection locked="0"/>
    </xf>
    <xf numFmtId="3" fontId="13" fillId="0" borderId="22" xfId="2" applyNumberFormat="1" applyFont="1" applyFill="1" applyBorder="1" applyAlignment="1" applyProtection="1">
      <alignment vertical="center"/>
    </xf>
    <xf numFmtId="0" fontId="7" fillId="0" borderId="9" xfId="2" applyFont="1" applyFill="1" applyBorder="1" applyAlignment="1">
      <alignment vertical="top"/>
    </xf>
    <xf numFmtId="3" fontId="9" fillId="0" borderId="14" xfId="2" applyNumberFormat="1" applyFont="1" applyFill="1" applyBorder="1" applyAlignment="1" applyProtection="1">
      <alignment vertical="top"/>
    </xf>
    <xf numFmtId="49" fontId="7" fillId="0" borderId="4" xfId="2" applyNumberFormat="1" applyFont="1" applyFill="1" applyBorder="1" applyAlignment="1" applyProtection="1">
      <alignment vertical="top"/>
      <protection locked="0"/>
    </xf>
    <xf numFmtId="0" fontId="6" fillId="0" borderId="3" xfId="2" applyFont="1" applyFill="1" applyBorder="1" applyAlignment="1" applyProtection="1">
      <alignment vertical="top"/>
      <protection locked="0"/>
    </xf>
    <xf numFmtId="0" fontId="7" fillId="0" borderId="3" xfId="2" applyFont="1" applyFill="1" applyBorder="1" applyAlignment="1" applyProtection="1">
      <alignment vertical="top"/>
      <protection locked="0"/>
    </xf>
    <xf numFmtId="49" fontId="10" fillId="0" borderId="15" xfId="2" applyNumberFormat="1" applyFont="1" applyFill="1" applyBorder="1" applyAlignment="1" applyProtection="1">
      <alignment vertical="top"/>
      <protection locked="0"/>
    </xf>
    <xf numFmtId="49" fontId="7" fillId="0" borderId="33" xfId="2" applyNumberFormat="1" applyFont="1" applyFill="1" applyBorder="1" applyAlignment="1" applyProtection="1">
      <alignment vertical="top"/>
      <protection locked="0"/>
    </xf>
    <xf numFmtId="0" fontId="7" fillId="0" borderId="1" xfId="1" applyFont="1" applyFill="1" applyBorder="1" applyAlignment="1" applyProtection="1">
      <alignment horizontal="left" vertical="center"/>
      <protection locked="0"/>
    </xf>
    <xf numFmtId="49" fontId="6" fillId="0" borderId="3" xfId="2" applyNumberFormat="1" applyFont="1" applyFill="1" applyBorder="1" applyAlignment="1" applyProtection="1">
      <alignment vertical="top"/>
      <protection locked="0"/>
    </xf>
    <xf numFmtId="49" fontId="5" fillId="0" borderId="3" xfId="2" applyNumberFormat="1" applyFont="1" applyFill="1" applyBorder="1" applyAlignment="1" applyProtection="1">
      <alignment vertical="top"/>
      <protection locked="0"/>
    </xf>
    <xf numFmtId="49" fontId="7" fillId="0" borderId="34" xfId="2" applyNumberFormat="1" applyFont="1" applyFill="1" applyBorder="1" applyAlignment="1" applyProtection="1">
      <alignment vertical="top"/>
      <protection locked="0"/>
    </xf>
    <xf numFmtId="49" fontId="7" fillId="0" borderId="16" xfId="2" applyNumberFormat="1" applyFont="1" applyFill="1" applyBorder="1" applyAlignment="1" applyProtection="1">
      <alignment vertical="top"/>
      <protection locked="0"/>
    </xf>
    <xf numFmtId="49" fontId="7" fillId="0" borderId="35" xfId="2" applyNumberFormat="1" applyFont="1" applyFill="1" applyBorder="1" applyAlignment="1" applyProtection="1">
      <alignment vertical="top"/>
      <protection locked="0"/>
    </xf>
    <xf numFmtId="49" fontId="7" fillId="0" borderId="8" xfId="2" applyNumberFormat="1" applyFont="1" applyFill="1" applyBorder="1" applyAlignment="1" applyProtection="1">
      <alignment vertical="top"/>
      <protection locked="0"/>
    </xf>
    <xf numFmtId="49" fontId="4" fillId="0" borderId="36" xfId="6" applyNumberFormat="1" applyFont="1" applyFill="1" applyBorder="1" applyAlignment="1" applyProtection="1">
      <alignment horizontal="center" vertical="center" wrapText="1"/>
      <protection locked="0"/>
    </xf>
    <xf numFmtId="49" fontId="6" fillId="0" borderId="28" xfId="2" applyNumberFormat="1" applyFont="1" applyFill="1" applyBorder="1" applyAlignment="1" applyProtection="1">
      <alignment vertical="top"/>
      <protection locked="0"/>
    </xf>
    <xf numFmtId="0" fontId="6" fillId="0" borderId="21" xfId="2" applyFont="1" applyFill="1" applyBorder="1" applyAlignment="1" applyProtection="1">
      <alignment vertical="top"/>
      <protection locked="0"/>
    </xf>
    <xf numFmtId="49" fontId="7" fillId="0" borderId="37" xfId="2" applyNumberFormat="1" applyFont="1" applyFill="1" applyBorder="1" applyAlignment="1" applyProtection="1">
      <alignment vertical="top"/>
      <protection locked="0"/>
    </xf>
    <xf numFmtId="49" fontId="7" fillId="0" borderId="38" xfId="2" applyNumberFormat="1" applyFont="1" applyFill="1" applyBorder="1" applyAlignment="1" applyProtection="1">
      <alignment vertical="top"/>
      <protection locked="0"/>
    </xf>
    <xf numFmtId="49" fontId="5" fillId="0" borderId="36" xfId="2" applyNumberFormat="1" applyFont="1" applyFill="1" applyBorder="1" applyAlignment="1" applyProtection="1">
      <alignment horizontal="center" vertical="top"/>
      <protection locked="0"/>
    </xf>
    <xf numFmtId="49" fontId="6" fillId="0" borderId="35" xfId="2" applyNumberFormat="1" applyFont="1" applyFill="1" applyBorder="1" applyAlignment="1" applyProtection="1">
      <alignment vertical="top"/>
      <protection locked="0"/>
    </xf>
    <xf numFmtId="0" fontId="6" fillId="0" borderId="8" xfId="2" applyFont="1" applyFill="1" applyBorder="1" applyAlignment="1" applyProtection="1">
      <alignment vertical="top"/>
      <protection locked="0"/>
    </xf>
    <xf numFmtId="0" fontId="20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39" xfId="25" applyFont="1" applyFill="1" applyBorder="1" applyAlignment="1">
      <alignment vertical="center"/>
    </xf>
    <xf numFmtId="0" fontId="4" fillId="0" borderId="18" xfId="25" applyFont="1" applyFill="1" applyBorder="1" applyAlignment="1" applyProtection="1">
      <alignment horizontal="left" vertical="center"/>
      <protection locked="0"/>
    </xf>
    <xf numFmtId="0" fontId="5" fillId="0" borderId="18" xfId="2" applyFont="1" applyFill="1" applyBorder="1" applyAlignment="1" applyProtection="1">
      <alignment horizontal="center" vertical="center" wrapText="1"/>
      <protection locked="0"/>
    </xf>
    <xf numFmtId="4" fontId="4" fillId="0" borderId="40" xfId="36" applyNumberFormat="1" applyFont="1" applyFill="1" applyBorder="1" applyAlignment="1" applyProtection="1">
      <alignment horizontal="right" vertical="center"/>
      <protection locked="0"/>
    </xf>
    <xf numFmtId="4" fontId="4" fillId="0" borderId="24" xfId="52" applyNumberFormat="1" applyFont="1" applyFill="1" applyBorder="1" applyAlignment="1" applyProtection="1">
      <alignment horizontal="right" vertical="top"/>
      <protection locked="0"/>
    </xf>
    <xf numFmtId="4" fontId="4" fillId="0" borderId="24" xfId="36" applyNumberFormat="1" applyFont="1" applyFill="1" applyBorder="1" applyAlignment="1" applyProtection="1">
      <alignment horizontal="right"/>
      <protection locked="0"/>
    </xf>
    <xf numFmtId="4" fontId="4" fillId="0" borderId="24" xfId="15" applyNumberFormat="1" applyFont="1" applyFill="1" applyBorder="1" applyAlignment="1">
      <alignment vertical="center"/>
    </xf>
    <xf numFmtId="49" fontId="10" fillId="0" borderId="37" xfId="2" applyNumberFormat="1" applyFont="1" applyFill="1" applyBorder="1" applyAlignment="1" applyProtection="1">
      <alignment vertical="top"/>
      <protection locked="0"/>
    </xf>
    <xf numFmtId="0" fontId="10" fillId="0" borderId="38" xfId="2" applyFont="1" applyFill="1" applyBorder="1" applyAlignment="1" applyProtection="1">
      <alignment vertical="top" wrapText="1"/>
      <protection locked="0"/>
    </xf>
    <xf numFmtId="0" fontId="10" fillId="0" borderId="38" xfId="2" applyFont="1" applyFill="1" applyBorder="1" applyAlignment="1" applyProtection="1">
      <alignment horizontal="center" vertical="top" wrapText="1"/>
      <protection locked="0"/>
    </xf>
    <xf numFmtId="0" fontId="7" fillId="0" borderId="41" xfId="1" applyFont="1" applyFill="1" applyBorder="1" applyAlignment="1" applyProtection="1">
      <alignment horizontal="left" vertical="center"/>
      <protection locked="0"/>
    </xf>
    <xf numFmtId="4" fontId="9" fillId="0" borderId="38" xfId="2" applyNumberFormat="1" applyFont="1" applyFill="1" applyBorder="1" applyAlignment="1" applyProtection="1">
      <alignment vertical="top"/>
    </xf>
    <xf numFmtId="0" fontId="7" fillId="0" borderId="7" xfId="1" applyFont="1" applyFill="1" applyBorder="1" applyAlignment="1" applyProtection="1">
      <alignment horizontal="left" vertical="center"/>
      <protection locked="0"/>
    </xf>
    <xf numFmtId="49" fontId="10" fillId="0" borderId="31" xfId="2" applyNumberFormat="1" applyFont="1" applyFill="1" applyBorder="1" applyAlignment="1" applyProtection="1">
      <alignment vertical="top"/>
      <protection locked="0"/>
    </xf>
    <xf numFmtId="0" fontId="10" fillId="0" borderId="10" xfId="2" applyFont="1" applyFill="1" applyBorder="1" applyAlignment="1" applyProtection="1">
      <alignment vertical="top" wrapText="1"/>
      <protection locked="0"/>
    </xf>
    <xf numFmtId="0" fontId="10" fillId="0" borderId="10" xfId="2" applyFont="1" applyFill="1" applyBorder="1" applyAlignment="1" applyProtection="1">
      <alignment horizontal="center" vertical="top" wrapText="1"/>
      <protection locked="0"/>
    </xf>
    <xf numFmtId="4" fontId="27" fillId="0" borderId="20" xfId="2" applyNumberFormat="1" applyFont="1" applyFill="1" applyBorder="1" applyAlignment="1" applyProtection="1">
      <alignment vertical="top"/>
    </xf>
    <xf numFmtId="4" fontId="26" fillId="0" borderId="11" xfId="2" applyNumberFormat="1" applyFont="1" applyFill="1" applyBorder="1" applyAlignment="1" applyProtection="1">
      <alignment vertical="top"/>
      <protection locked="0"/>
    </xf>
    <xf numFmtId="4" fontId="26" fillId="0" borderId="17" xfId="2" applyNumberFormat="1" applyFont="1" applyFill="1" applyBorder="1" applyAlignment="1" applyProtection="1">
      <alignment vertical="top"/>
      <protection locked="0"/>
    </xf>
    <xf numFmtId="4" fontId="26" fillId="0" borderId="42" xfId="2" applyNumberFormat="1" applyFont="1" applyFill="1" applyBorder="1" applyAlignment="1" applyProtection="1">
      <alignment vertical="top"/>
      <protection locked="0"/>
    </xf>
    <xf numFmtId="0" fontId="7" fillId="0" borderId="6" xfId="1" applyFont="1" applyFill="1" applyBorder="1" applyAlignment="1" applyProtection="1">
      <alignment horizontal="left" vertical="center"/>
      <protection locked="0"/>
    </xf>
    <xf numFmtId="49" fontId="10" fillId="0" borderId="27" xfId="2" applyNumberFormat="1" applyFont="1" applyFill="1" applyBorder="1" applyAlignment="1" applyProtection="1">
      <alignment vertical="top"/>
      <protection locked="0"/>
    </xf>
    <xf numFmtId="0" fontId="10" fillId="0" borderId="29" xfId="2" applyFont="1" applyFill="1" applyBorder="1" applyAlignment="1" applyProtection="1">
      <alignment vertical="top" wrapText="1"/>
      <protection locked="0"/>
    </xf>
    <xf numFmtId="0" fontId="10" fillId="0" borderId="29" xfId="2" applyFont="1" applyFill="1" applyBorder="1" applyAlignment="1" applyProtection="1">
      <alignment horizontal="center" vertical="top" wrapText="1"/>
      <protection locked="0"/>
    </xf>
    <xf numFmtId="4" fontId="7" fillId="0" borderId="30" xfId="2" applyNumberFormat="1" applyFont="1" applyFill="1" applyBorder="1" applyAlignment="1" applyProtection="1">
      <alignment vertical="top"/>
    </xf>
    <xf numFmtId="4" fontId="26" fillId="0" borderId="43" xfId="2" applyNumberFormat="1" applyFont="1" applyFill="1" applyBorder="1" applyAlignment="1" applyProtection="1">
      <alignment vertical="top"/>
      <protection locked="0"/>
    </xf>
    <xf numFmtId="4" fontId="17" fillId="0" borderId="42" xfId="2" applyNumberFormat="1" applyFont="1" applyFill="1" applyBorder="1" applyAlignment="1" applyProtection="1">
      <alignment vertical="top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4" fontId="4" fillId="0" borderId="16" xfId="96" applyNumberFormat="1" applyFont="1" applyBorder="1" applyAlignment="1">
      <alignment vertical="top" wrapText="1"/>
    </xf>
    <xf numFmtId="4" fontId="4" fillId="0" borderId="17" xfId="96" applyNumberFormat="1" applyFont="1" applyBorder="1" applyAlignment="1">
      <alignment horizontal="right" vertical="top" wrapText="1"/>
    </xf>
    <xf numFmtId="4" fontId="25" fillId="0" borderId="39" xfId="96" applyNumberFormat="1" applyFont="1" applyBorder="1" applyAlignment="1">
      <alignment horizontal="right" vertical="top" wrapText="1"/>
    </xf>
    <xf numFmtId="4" fontId="25" fillId="0" borderId="44" xfId="96" applyNumberFormat="1" applyFont="1" applyBorder="1" applyAlignment="1">
      <alignment horizontal="right" vertical="top" wrapText="1"/>
    </xf>
    <xf numFmtId="0" fontId="13" fillId="0" borderId="12" xfId="2" applyFont="1" applyFill="1" applyBorder="1" applyAlignment="1" applyProtection="1">
      <alignment horizontal="left" vertical="center" wrapText="1"/>
      <protection locked="0"/>
    </xf>
    <xf numFmtId="0" fontId="13" fillId="0" borderId="13" xfId="2" applyFont="1" applyFill="1" applyBorder="1" applyAlignment="1" applyProtection="1">
      <alignment horizontal="left" vertical="center" wrapText="1"/>
      <protection locked="0"/>
    </xf>
    <xf numFmtId="0" fontId="13" fillId="0" borderId="22" xfId="2" applyFont="1" applyFill="1" applyBorder="1" applyAlignment="1" applyProtection="1">
      <alignment horizontal="left" vertical="center" wrapText="1"/>
      <protection locked="0"/>
    </xf>
    <xf numFmtId="0" fontId="22" fillId="0" borderId="23" xfId="96" applyFont="1" applyBorder="1" applyAlignment="1">
      <alignment horizontal="center" vertical="top" wrapText="1"/>
    </xf>
    <xf numFmtId="0" fontId="22" fillId="0" borderId="29" xfId="96" applyFont="1" applyBorder="1" applyAlignment="1">
      <alignment horizontal="center" vertical="top" wrapText="1"/>
    </xf>
    <xf numFmtId="0" fontId="22" fillId="0" borderId="24" xfId="96" applyFont="1" applyBorder="1" applyAlignment="1">
      <alignment horizontal="center" vertical="top" wrapText="1"/>
    </xf>
    <xf numFmtId="0" fontId="22" fillId="0" borderId="30" xfId="96" applyFont="1" applyBorder="1" applyAlignment="1">
      <alignment horizontal="center" vertical="top" wrapText="1"/>
    </xf>
    <xf numFmtId="0" fontId="25" fillId="0" borderId="26" xfId="96" applyFont="1" applyBorder="1" applyAlignment="1">
      <alignment vertical="top" wrapText="1"/>
    </xf>
    <xf numFmtId="0" fontId="22" fillId="0" borderId="7" xfId="96" applyFont="1" applyBorder="1" applyAlignment="1">
      <alignment horizontal="center" vertical="top" wrapText="1"/>
    </xf>
    <xf numFmtId="0" fontId="22" fillId="0" borderId="6" xfId="96" applyFont="1" applyBorder="1" applyAlignment="1">
      <alignment horizontal="center" vertical="top" wrapText="1"/>
    </xf>
    <xf numFmtId="0" fontId="22" fillId="0" borderId="31" xfId="96" applyFont="1" applyBorder="1" applyAlignment="1">
      <alignment horizontal="center" vertical="top" wrapText="1"/>
    </xf>
    <xf numFmtId="0" fontId="22" fillId="0" borderId="32" xfId="96" applyFont="1" applyBorder="1" applyAlignment="1">
      <alignment horizontal="center" vertical="top" wrapText="1"/>
    </xf>
    <xf numFmtId="0" fontId="22" fillId="0" borderId="10" xfId="96" applyFont="1" applyBorder="1" applyAlignment="1">
      <alignment horizontal="center" vertical="top" wrapText="1"/>
    </xf>
    <xf numFmtId="0" fontId="22" fillId="0" borderId="21" xfId="96" applyFont="1" applyBorder="1" applyAlignment="1">
      <alignment horizontal="center" vertical="top" wrapText="1"/>
    </xf>
  </cellXfs>
  <cellStyles count="97">
    <cellStyle name="Měna 2" xfId="4"/>
    <cellStyle name="Měna 2 2" xfId="59"/>
    <cellStyle name="Měna 3" xfId="24"/>
    <cellStyle name="Měna 4" xfId="41"/>
    <cellStyle name="Měna 4 2" xfId="86"/>
    <cellStyle name="Normální" xfId="0" builtinId="0"/>
    <cellStyle name="normální 10" xfId="5"/>
    <cellStyle name="normální 10 2" xfId="42"/>
    <cellStyle name="normální 10 2 2" xfId="87"/>
    <cellStyle name="normální 10 3" xfId="60"/>
    <cellStyle name="Normální 11" xfId="3"/>
    <cellStyle name="Normální 11 2" xfId="58"/>
    <cellStyle name="Normální 12" xfId="17"/>
    <cellStyle name="Normální 12 2" xfId="69"/>
    <cellStyle name="Normální 13" xfId="21"/>
    <cellStyle name="Normální 13 2" xfId="72"/>
    <cellStyle name="Normální 14" xfId="18"/>
    <cellStyle name="Normální 14 2" xfId="70"/>
    <cellStyle name="Normální 15" xfId="22"/>
    <cellStyle name="Normální 15 2" xfId="73"/>
    <cellStyle name="Normální 16" xfId="23"/>
    <cellStyle name="Normální 16 2" xfId="74"/>
    <cellStyle name="Normální 17" xfId="20"/>
    <cellStyle name="Normální 17 2" xfId="71"/>
    <cellStyle name="Normální 18" xfId="26"/>
    <cellStyle name="Normální 18 2" xfId="75"/>
    <cellStyle name="Normální 19" xfId="27"/>
    <cellStyle name="Normální 19 2" xfId="76"/>
    <cellStyle name="Normální 2" xfId="6"/>
    <cellStyle name="Normální 2 2" xfId="7"/>
    <cellStyle name="Normální 2 2 2" xfId="43"/>
    <cellStyle name="Normální 2 2 2 2" xfId="88"/>
    <cellStyle name="Normální 2 2 3" xfId="61"/>
    <cellStyle name="Normální 20" xfId="28"/>
    <cellStyle name="Normální 20 2" xfId="77"/>
    <cellStyle name="Normální 21" xfId="29"/>
    <cellStyle name="Normální 21 2" xfId="78"/>
    <cellStyle name="Normální 22" xfId="30"/>
    <cellStyle name="Normální 22 2" xfId="79"/>
    <cellStyle name="Normální 23" xfId="31"/>
    <cellStyle name="Normální 23 2" xfId="80"/>
    <cellStyle name="Normální 24" xfId="32"/>
    <cellStyle name="Normální 24 2" xfId="81"/>
    <cellStyle name="Normální 25" xfId="33"/>
    <cellStyle name="Normální 25 2" xfId="82"/>
    <cellStyle name="Normální 26" xfId="34"/>
    <cellStyle name="Normální 26 2" xfId="83"/>
    <cellStyle name="Normální 27" xfId="35"/>
    <cellStyle name="Normální 27 2" xfId="84"/>
    <cellStyle name="Normální 28" xfId="25"/>
    <cellStyle name="Normální 29" xfId="36"/>
    <cellStyle name="Normální 3" xfId="8"/>
    <cellStyle name="Normální 30" xfId="19"/>
    <cellStyle name="Normální 31" xfId="37"/>
    <cellStyle name="Normální 32" xfId="38"/>
    <cellStyle name="Normální 33" xfId="39"/>
    <cellStyle name="Normální 34" xfId="40"/>
    <cellStyle name="Normální 34 2" xfId="85"/>
    <cellStyle name="Normální 35" xfId="50"/>
    <cellStyle name="Normální 36" xfId="52"/>
    <cellStyle name="Normální 37" xfId="54"/>
    <cellStyle name="Normální 38" xfId="55"/>
    <cellStyle name="Normální 39" xfId="56"/>
    <cellStyle name="normální 4" xfId="9"/>
    <cellStyle name="normální 4 2" xfId="44"/>
    <cellStyle name="normální 4 2 2" xfId="89"/>
    <cellStyle name="normální 4 3" xfId="62"/>
    <cellStyle name="Normální 40" xfId="57"/>
    <cellStyle name="Normální 41" xfId="53"/>
    <cellStyle name="normální 5" xfId="10"/>
    <cellStyle name="normální 5 2" xfId="45"/>
    <cellStyle name="normální 5 2 2" xfId="90"/>
    <cellStyle name="normální 5 3" xfId="63"/>
    <cellStyle name="normální 6" xfId="11"/>
    <cellStyle name="normální 6 2" xfId="46"/>
    <cellStyle name="normální 6 2 2" xfId="91"/>
    <cellStyle name="normální 6 3" xfId="64"/>
    <cellStyle name="normální 7" xfId="12"/>
    <cellStyle name="normální 7 2" xfId="47"/>
    <cellStyle name="normální 7 2 2" xfId="92"/>
    <cellStyle name="normální 7 3" xfId="65"/>
    <cellStyle name="normální 8" xfId="13"/>
    <cellStyle name="normální 8 2" xfId="48"/>
    <cellStyle name="normální 8 2 2" xfId="93"/>
    <cellStyle name="normální 8 3" xfId="66"/>
    <cellStyle name="normální 9" xfId="14"/>
    <cellStyle name="normální 9 2" xfId="49"/>
    <cellStyle name="normální 9 2 2" xfId="94"/>
    <cellStyle name="normální 9 3" xfId="67"/>
    <cellStyle name="normální_#Organizace projektu" xfId="15"/>
    <cellStyle name="normální_Rekapitulace" xfId="1"/>
    <cellStyle name="normální_Rekapitulace Břeclav" xfId="2"/>
    <cellStyle name="normální_Všeobecné položky By-ČT" xfId="96"/>
    <cellStyle name="Procenta 2" xfId="16"/>
    <cellStyle name="Procenta 2 2" xfId="51"/>
    <cellStyle name="Procenta 2 2 2" xfId="95"/>
    <cellStyle name="Procenta 2 3" xfId="6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AEAEA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FFFF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33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5"/>
  <sheetViews>
    <sheetView tabSelected="1" view="pageBreakPreview" topLeftCell="B1" zoomScaleNormal="100" zoomScaleSheetLayoutView="100" workbookViewId="0">
      <selection activeCell="G20" sqref="G20"/>
    </sheetView>
  </sheetViews>
  <sheetFormatPr defaultColWidth="9.140625" defaultRowHeight="12.75" x14ac:dyDescent="0.2"/>
  <cols>
    <col min="1" max="1" width="5.140625" style="30" hidden="1" customWidth="1"/>
    <col min="2" max="2" width="5.7109375" style="22" customWidth="1"/>
    <col min="3" max="3" width="4.7109375" style="22" customWidth="1"/>
    <col min="4" max="4" width="10.7109375" style="23" customWidth="1"/>
    <col min="5" max="5" width="48.7109375" style="24" customWidth="1"/>
    <col min="6" max="6" width="9" style="31" customWidth="1"/>
    <col min="7" max="7" width="21.28515625" style="26" customWidth="1"/>
    <col min="8" max="8" width="18.7109375" style="27" customWidth="1"/>
    <col min="9" max="9" width="14.85546875" style="28" customWidth="1"/>
    <col min="10" max="10" width="12.7109375" style="32" customWidth="1"/>
    <col min="11" max="16384" width="9.140625" style="11"/>
  </cols>
  <sheetData>
    <row r="1" spans="1:10" ht="16.5" thickBot="1" x14ac:dyDescent="0.25">
      <c r="A1" s="1"/>
      <c r="B1" s="2"/>
      <c r="C1" s="3"/>
      <c r="D1" s="4"/>
      <c r="E1" s="5"/>
      <c r="F1" s="6"/>
      <c r="G1" s="7"/>
      <c r="H1" s="8"/>
      <c r="I1" s="9"/>
      <c r="J1" s="10"/>
    </row>
    <row r="2" spans="1:10" ht="44.25" customHeight="1" thickBot="1" x14ac:dyDescent="0.25">
      <c r="A2" s="12" t="s">
        <v>6</v>
      </c>
      <c r="B2" s="13" t="s">
        <v>5</v>
      </c>
      <c r="C2" s="13" t="s">
        <v>4</v>
      </c>
      <c r="D2" s="13" t="s">
        <v>11</v>
      </c>
      <c r="E2" s="13" t="s">
        <v>3</v>
      </c>
      <c r="F2" s="79" t="s">
        <v>0</v>
      </c>
      <c r="G2" s="70" t="s">
        <v>19</v>
      </c>
      <c r="H2" s="14"/>
      <c r="I2" s="15"/>
      <c r="J2" s="16"/>
    </row>
    <row r="3" spans="1:10" s="21" customFormat="1" ht="15.75" x14ac:dyDescent="0.2">
      <c r="A3" s="100"/>
      <c r="B3" s="74" t="s">
        <v>8</v>
      </c>
      <c r="C3" s="107" t="s">
        <v>7</v>
      </c>
      <c r="D3" s="105"/>
      <c r="E3" s="69"/>
      <c r="F3" s="76"/>
      <c r="G3" s="101"/>
      <c r="H3" s="55"/>
      <c r="I3" s="56"/>
      <c r="J3" s="57"/>
    </row>
    <row r="4" spans="1:10" ht="16.5" thickBot="1" x14ac:dyDescent="0.25">
      <c r="A4" s="96"/>
      <c r="B4" s="104"/>
      <c r="C4" s="104" t="s">
        <v>31</v>
      </c>
      <c r="D4" s="117"/>
      <c r="E4" s="118"/>
      <c r="F4" s="118"/>
      <c r="G4" s="149"/>
      <c r="H4" s="33"/>
      <c r="I4" s="53"/>
      <c r="J4" s="52"/>
    </row>
    <row r="5" spans="1:10" ht="13.5" thickBot="1" x14ac:dyDescent="0.25">
      <c r="A5" s="96"/>
      <c r="B5" s="17"/>
      <c r="C5" s="109" t="s">
        <v>1</v>
      </c>
      <c r="D5" s="119" t="s">
        <v>38</v>
      </c>
      <c r="E5" s="72" t="s">
        <v>47</v>
      </c>
      <c r="F5" s="73" t="s">
        <v>2</v>
      </c>
      <c r="G5" s="128"/>
      <c r="H5" s="54"/>
      <c r="I5" s="35">
        <f>IF(F5="SŽDC",G5,0)</f>
        <v>0</v>
      </c>
      <c r="J5" s="35">
        <f t="shared" ref="J5" si="0">IF(F5="SŽDC",0,G5)</f>
        <v>0</v>
      </c>
    </row>
    <row r="6" spans="1:10" ht="13.5" thickBot="1" x14ac:dyDescent="0.25">
      <c r="A6" s="96"/>
      <c r="B6" s="103"/>
      <c r="C6" s="108"/>
      <c r="D6" s="115"/>
      <c r="E6" s="116" t="s">
        <v>32</v>
      </c>
      <c r="F6" s="71"/>
      <c r="G6" s="97">
        <f>SUM(G5:G5)</f>
        <v>0</v>
      </c>
      <c r="H6" s="33"/>
      <c r="I6" s="53"/>
      <c r="J6" s="52"/>
    </row>
    <row r="7" spans="1:10" ht="16.5" thickBot="1" x14ac:dyDescent="0.25">
      <c r="A7" s="96"/>
      <c r="B7" s="104"/>
      <c r="C7" s="104" t="s">
        <v>33</v>
      </c>
      <c r="D7" s="117"/>
      <c r="E7" s="118"/>
      <c r="F7" s="118"/>
      <c r="G7" s="149"/>
      <c r="H7" s="33"/>
      <c r="I7" s="53"/>
      <c r="J7" s="52"/>
    </row>
    <row r="8" spans="1:10" ht="13.5" thickBot="1" x14ac:dyDescent="0.25">
      <c r="A8" s="96"/>
      <c r="B8" s="17"/>
      <c r="C8" s="109" t="s">
        <v>1</v>
      </c>
      <c r="D8" s="119" t="s">
        <v>39</v>
      </c>
      <c r="E8" s="72" t="s">
        <v>48</v>
      </c>
      <c r="F8" s="73" t="s">
        <v>2</v>
      </c>
      <c r="G8" s="128"/>
      <c r="H8" s="54"/>
      <c r="I8" s="35">
        <f>IF(F8="SŽDC",G8,0)</f>
        <v>0</v>
      </c>
      <c r="J8" s="35">
        <f t="shared" ref="J8" si="1">IF(F8="SŽDC",0,G8)</f>
        <v>0</v>
      </c>
    </row>
    <row r="9" spans="1:10" ht="13.5" thickBot="1" x14ac:dyDescent="0.25">
      <c r="A9" s="96"/>
      <c r="B9" s="103"/>
      <c r="C9" s="108"/>
      <c r="D9" s="115"/>
      <c r="E9" s="116" t="s">
        <v>34</v>
      </c>
      <c r="F9" s="71"/>
      <c r="G9" s="97">
        <f>SUM(G8:G8)</f>
        <v>0</v>
      </c>
      <c r="H9" s="33"/>
      <c r="I9" s="53"/>
      <c r="J9" s="52"/>
    </row>
    <row r="10" spans="1:10" ht="15.75" x14ac:dyDescent="0.2">
      <c r="A10" s="96"/>
      <c r="B10" s="103"/>
      <c r="C10" s="104" t="s">
        <v>35</v>
      </c>
      <c r="D10" s="120"/>
      <c r="E10" s="121"/>
      <c r="F10" s="121"/>
      <c r="G10" s="150"/>
      <c r="H10" s="33"/>
      <c r="I10" s="53"/>
      <c r="J10" s="52"/>
    </row>
    <row r="11" spans="1:10" ht="16.5" thickBot="1" x14ac:dyDescent="0.25">
      <c r="A11" s="96"/>
      <c r="B11" s="104"/>
      <c r="C11" s="104" t="s">
        <v>40</v>
      </c>
      <c r="D11" s="110"/>
      <c r="E11" s="111"/>
      <c r="F11" s="111"/>
      <c r="G11" s="142"/>
      <c r="H11" s="58"/>
      <c r="I11" s="59"/>
      <c r="J11" s="52"/>
    </row>
    <row r="12" spans="1:10" ht="13.5" thickBot="1" x14ac:dyDescent="0.25">
      <c r="A12" s="96"/>
      <c r="B12" s="17"/>
      <c r="C12" s="17" t="s">
        <v>1</v>
      </c>
      <c r="D12" s="114" t="s">
        <v>41</v>
      </c>
      <c r="E12" s="75" t="s">
        <v>42</v>
      </c>
      <c r="F12" s="73" t="s">
        <v>2</v>
      </c>
      <c r="G12" s="98"/>
      <c r="H12" s="54"/>
      <c r="I12" s="51">
        <f>IF(F12="SŽDC",G12,0)</f>
        <v>0</v>
      </c>
      <c r="J12" s="51">
        <f t="shared" ref="J12" si="2">IF(F12="SŽDC",0,G12)</f>
        <v>0</v>
      </c>
    </row>
    <row r="13" spans="1:10" ht="13.5" thickBot="1" x14ac:dyDescent="0.25">
      <c r="A13" s="96"/>
      <c r="B13" s="103"/>
      <c r="C13" s="108"/>
      <c r="D13" s="115"/>
      <c r="E13" s="116" t="s">
        <v>20</v>
      </c>
      <c r="F13" s="71"/>
      <c r="G13" s="97">
        <f>SUM(G12:G12)</f>
        <v>0</v>
      </c>
      <c r="H13" s="61"/>
      <c r="I13" s="53"/>
      <c r="J13" s="62"/>
    </row>
    <row r="14" spans="1:10" ht="16.5" thickBot="1" x14ac:dyDescent="0.25">
      <c r="A14" s="96"/>
      <c r="B14" s="104" t="s">
        <v>8</v>
      </c>
      <c r="C14" s="144" t="s">
        <v>18</v>
      </c>
      <c r="D14" s="145"/>
      <c r="E14" s="146"/>
      <c r="F14" s="147"/>
      <c r="G14" s="148">
        <f>SUM(G6,G9,G13)</f>
        <v>0</v>
      </c>
      <c r="H14" s="61">
        <f>SUM(G5,G8,G12)</f>
        <v>0</v>
      </c>
      <c r="I14" s="53"/>
      <c r="J14" s="62"/>
    </row>
    <row r="15" spans="1:10" s="21" customFormat="1" ht="15.75" x14ac:dyDescent="0.2">
      <c r="A15" s="100"/>
      <c r="B15" s="104" t="s">
        <v>12</v>
      </c>
      <c r="C15" s="136" t="s">
        <v>13</v>
      </c>
      <c r="D15" s="137"/>
      <c r="E15" s="138"/>
      <c r="F15" s="139"/>
      <c r="G15" s="140"/>
      <c r="H15" s="55"/>
      <c r="I15" s="56"/>
      <c r="J15" s="57"/>
    </row>
    <row r="16" spans="1:10" ht="16.5" thickBot="1" x14ac:dyDescent="0.25">
      <c r="A16" s="96"/>
      <c r="B16" s="103"/>
      <c r="C16" s="104" t="s">
        <v>36</v>
      </c>
      <c r="D16" s="106"/>
      <c r="E16" s="102"/>
      <c r="F16" s="102"/>
      <c r="G16" s="141"/>
      <c r="H16" s="58"/>
      <c r="I16" s="59"/>
      <c r="J16" s="60"/>
    </row>
    <row r="17" spans="1:10" ht="31.5" customHeight="1" thickBot="1" x14ac:dyDescent="0.25">
      <c r="A17" s="96"/>
      <c r="B17" s="17"/>
      <c r="C17" s="151" t="s">
        <v>14</v>
      </c>
      <c r="D17" s="114" t="s">
        <v>38</v>
      </c>
      <c r="E17" s="122" t="s">
        <v>44</v>
      </c>
      <c r="F17" s="73" t="s">
        <v>2</v>
      </c>
      <c r="G17" s="129"/>
      <c r="H17" s="54"/>
      <c r="I17" s="35">
        <f>IF(F17="SŽDC",G17,0)</f>
        <v>0</v>
      </c>
      <c r="J17" s="35">
        <f>IF(F17="SŽDC",0,G17)</f>
        <v>0</v>
      </c>
    </row>
    <row r="18" spans="1:10" ht="13.5" thickBot="1" x14ac:dyDescent="0.25">
      <c r="A18" s="96"/>
      <c r="B18" s="103"/>
      <c r="C18" s="108"/>
      <c r="D18" s="115"/>
      <c r="E18" s="116" t="s">
        <v>46</v>
      </c>
      <c r="F18" s="71"/>
      <c r="G18" s="97">
        <f>SUM(G17)</f>
        <v>0</v>
      </c>
      <c r="H18" s="33"/>
      <c r="I18" s="53"/>
      <c r="J18" s="62"/>
    </row>
    <row r="19" spans="1:10" ht="16.5" thickBot="1" x14ac:dyDescent="0.25">
      <c r="A19" s="96"/>
      <c r="B19" s="103"/>
      <c r="C19" s="104" t="s">
        <v>37</v>
      </c>
      <c r="D19" s="112"/>
      <c r="E19" s="113"/>
      <c r="F19" s="113"/>
      <c r="G19" s="143"/>
      <c r="H19" s="58"/>
      <c r="I19" s="59"/>
      <c r="J19" s="60"/>
    </row>
    <row r="20" spans="1:10" ht="13.5" thickBot="1" x14ac:dyDescent="0.25">
      <c r="A20" s="96"/>
      <c r="B20" s="17"/>
      <c r="C20" s="17" t="s">
        <v>14</v>
      </c>
      <c r="D20" s="114" t="s">
        <v>39</v>
      </c>
      <c r="E20" s="123" t="s">
        <v>43</v>
      </c>
      <c r="F20" s="73" t="s">
        <v>2</v>
      </c>
      <c r="G20" s="130"/>
      <c r="H20" s="54"/>
      <c r="I20" s="35">
        <f>IF(F20="SŽDC",G20,0)</f>
        <v>0</v>
      </c>
      <c r="J20" s="35">
        <f>IF(F20="SŽDC",0,G20)</f>
        <v>0</v>
      </c>
    </row>
    <row r="21" spans="1:10" ht="13.5" thickBot="1" x14ac:dyDescent="0.25">
      <c r="A21" s="96"/>
      <c r="B21" s="103"/>
      <c r="C21" s="108"/>
      <c r="D21" s="115"/>
      <c r="E21" s="116" t="s">
        <v>45</v>
      </c>
      <c r="F21" s="71"/>
      <c r="G21" s="97">
        <f>SUM(G20:G20)</f>
        <v>0</v>
      </c>
      <c r="H21" s="61"/>
      <c r="I21" s="53"/>
      <c r="J21" s="62"/>
    </row>
    <row r="22" spans="1:10" ht="16.5" thickBot="1" x14ac:dyDescent="0.25">
      <c r="A22" s="96"/>
      <c r="B22" s="104" t="s">
        <v>12</v>
      </c>
      <c r="C22" s="144" t="s">
        <v>17</v>
      </c>
      <c r="D22" s="145"/>
      <c r="E22" s="146"/>
      <c r="F22" s="147"/>
      <c r="G22" s="148">
        <f>G21+G18</f>
        <v>0</v>
      </c>
      <c r="H22" s="63">
        <f>SUM(G17,G20:G20)</f>
        <v>0</v>
      </c>
      <c r="I22" s="64"/>
      <c r="J22" s="65"/>
    </row>
    <row r="23" spans="1:10" s="21" customFormat="1" ht="16.5" thickBot="1" x14ac:dyDescent="0.25">
      <c r="A23" s="100"/>
      <c r="B23" s="104"/>
      <c r="C23" s="134" t="s">
        <v>15</v>
      </c>
      <c r="D23" s="131"/>
      <c r="E23" s="132"/>
      <c r="F23" s="133"/>
      <c r="G23" s="135"/>
      <c r="H23" s="66"/>
      <c r="I23" s="56"/>
      <c r="J23" s="57"/>
    </row>
    <row r="24" spans="1:10" s="21" customFormat="1" ht="16.5" thickBot="1" x14ac:dyDescent="0.25">
      <c r="A24" s="100"/>
      <c r="B24" s="77"/>
      <c r="C24" s="78" t="s">
        <v>1</v>
      </c>
      <c r="D24" s="124" t="s">
        <v>16</v>
      </c>
      <c r="E24" s="125" t="s">
        <v>30</v>
      </c>
      <c r="F24" s="126" t="s">
        <v>2</v>
      </c>
      <c r="G24" s="127">
        <f>'Všeobecné položky'!F10</f>
        <v>0</v>
      </c>
      <c r="H24" s="55"/>
      <c r="I24" s="56"/>
      <c r="J24" s="57"/>
    </row>
    <row r="25" spans="1:10" s="19" customFormat="1" ht="27" customHeight="1" thickBot="1" x14ac:dyDescent="0.25">
      <c r="A25" s="67"/>
      <c r="B25" s="156" t="s">
        <v>9</v>
      </c>
      <c r="C25" s="157"/>
      <c r="D25" s="157"/>
      <c r="E25" s="157"/>
      <c r="F25" s="158"/>
      <c r="G25" s="99">
        <f>SUM(G14,G22,G24)</f>
        <v>0</v>
      </c>
      <c r="H25" s="68">
        <f>SUM(G5,G8,G12,G17,G20,G24)</f>
        <v>0</v>
      </c>
      <c r="I25" s="68"/>
      <c r="J25" s="34"/>
    </row>
    <row r="26" spans="1:10" ht="13.5" thickBot="1" x14ac:dyDescent="0.25">
      <c r="A26" s="29"/>
      <c r="F26" s="25"/>
      <c r="J26" s="20"/>
    </row>
    <row r="27" spans="1:10" s="47" customFormat="1" ht="18" x14ac:dyDescent="0.2">
      <c r="A27" s="38"/>
      <c r="B27" s="39" t="s">
        <v>10</v>
      </c>
      <c r="D27" s="40"/>
      <c r="E27" s="41"/>
      <c r="F27" s="42"/>
      <c r="G27" s="43"/>
      <c r="H27" s="44"/>
      <c r="I27" s="45"/>
      <c r="J27" s="46"/>
    </row>
    <row r="28" spans="1:10" x14ac:dyDescent="0.2">
      <c r="J28" s="18"/>
    </row>
    <row r="29" spans="1:10" ht="28.5" customHeight="1" x14ac:dyDescent="0.2">
      <c r="E29" s="49"/>
      <c r="F29" s="50"/>
      <c r="G29" s="48"/>
    </row>
    <row r="30" spans="1:10" ht="28.5" customHeight="1" x14ac:dyDescent="0.2">
      <c r="F30" s="25"/>
    </row>
    <row r="31" spans="1:10" x14ac:dyDescent="0.2">
      <c r="B31" s="36"/>
      <c r="C31" s="36"/>
      <c r="E31" s="37"/>
      <c r="F31" s="25"/>
      <c r="G31" s="48"/>
    </row>
    <row r="32" spans="1:10" x14ac:dyDescent="0.2">
      <c r="E32" s="37"/>
      <c r="F32" s="25"/>
      <c r="G32" s="48"/>
    </row>
    <row r="33" spans="3:10" x14ac:dyDescent="0.2">
      <c r="C33" s="36"/>
      <c r="E33" s="37"/>
      <c r="F33" s="25"/>
      <c r="G33" s="48"/>
      <c r="J33" s="28"/>
    </row>
    <row r="34" spans="3:10" x14ac:dyDescent="0.2">
      <c r="F34" s="6"/>
    </row>
    <row r="35" spans="3:10" x14ac:dyDescent="0.2">
      <c r="F35" s="6"/>
    </row>
  </sheetData>
  <sheetProtection autoFilter="0"/>
  <protectedRanges>
    <protectedRange sqref="D12:E12" name="Oblast2_26"/>
    <protectedRange sqref="D17:E17" name="Oblast2_1"/>
  </protectedRanges>
  <autoFilter ref="A1:C17"/>
  <mergeCells count="1">
    <mergeCell ref="B25:F25"/>
  </mergeCells>
  <phoneticPr fontId="4" type="noConversion"/>
  <printOptions horizontalCentered="1"/>
  <pageMargins left="0.59055118110236227" right="0.19685039370078741" top="0.98425196850393704" bottom="0.39370078740157483" header="0.39370078740157483" footer="0.35433070866141736"/>
  <pageSetup paperSize="9" scale="90" fitToHeight="0" orientation="portrait" r:id="rId1"/>
  <headerFooter alignWithMargins="0">
    <oddHeader>&amp;LRozbor ceny zakázky&amp;R&amp;9Zrušení hlásky Jívová  vč.demolice</oddHeader>
    <oddFooter xml:space="preserve">&amp;L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"/>
  <sheetViews>
    <sheetView workbookViewId="0">
      <selection activeCell="E9" sqref="E9"/>
    </sheetView>
  </sheetViews>
  <sheetFormatPr defaultRowHeight="12.75" x14ac:dyDescent="0.2"/>
  <cols>
    <col min="1" max="1" width="9.7109375" customWidth="1"/>
    <col min="2" max="2" width="40.140625" customWidth="1"/>
    <col min="3" max="4" width="9.7109375" customWidth="1"/>
    <col min="5" max="6" width="12.7109375" customWidth="1"/>
  </cols>
  <sheetData>
    <row r="1" spans="1:6" ht="16.5" thickBot="1" x14ac:dyDescent="0.25">
      <c r="A1" s="84" t="s">
        <v>21</v>
      </c>
      <c r="B1" s="85"/>
      <c r="C1" s="85"/>
      <c r="D1" s="86"/>
      <c r="E1" s="85"/>
      <c r="F1" s="87"/>
    </row>
    <row r="2" spans="1:6" x14ac:dyDescent="0.2">
      <c r="A2" s="164" t="s">
        <v>29</v>
      </c>
      <c r="B2" s="166" t="s">
        <v>22</v>
      </c>
      <c r="C2" s="168" t="s">
        <v>23</v>
      </c>
      <c r="D2" s="168" t="s">
        <v>24</v>
      </c>
      <c r="E2" s="159" t="s">
        <v>25</v>
      </c>
      <c r="F2" s="161" t="s">
        <v>26</v>
      </c>
    </row>
    <row r="3" spans="1:6" ht="22.5" customHeight="1" thickBot="1" x14ac:dyDescent="0.25">
      <c r="A3" s="165"/>
      <c r="B3" s="167"/>
      <c r="C3" s="169"/>
      <c r="D3" s="169"/>
      <c r="E3" s="160"/>
      <c r="F3" s="162"/>
    </row>
    <row r="4" spans="1:6" ht="30" customHeight="1" x14ac:dyDescent="0.2">
      <c r="A4" s="92">
        <v>1</v>
      </c>
      <c r="B4" s="94" t="s">
        <v>49</v>
      </c>
      <c r="C4" s="88" t="s">
        <v>27</v>
      </c>
      <c r="D4" s="80">
        <v>1</v>
      </c>
      <c r="E4" s="89"/>
      <c r="F4" s="90">
        <f>D4*E4</f>
        <v>0</v>
      </c>
    </row>
    <row r="5" spans="1:6" s="83" customFormat="1" ht="30" customHeight="1" x14ac:dyDescent="0.2">
      <c r="A5" s="92">
        <v>2</v>
      </c>
      <c r="B5" s="94" t="s">
        <v>50</v>
      </c>
      <c r="C5" s="88" t="s">
        <v>27</v>
      </c>
      <c r="D5" s="80">
        <v>1</v>
      </c>
      <c r="E5" s="89"/>
      <c r="F5" s="90">
        <f>D5*E5</f>
        <v>0</v>
      </c>
    </row>
    <row r="6" spans="1:6" ht="30" customHeight="1" x14ac:dyDescent="0.2">
      <c r="A6" s="92">
        <v>3</v>
      </c>
      <c r="B6" s="94" t="s">
        <v>51</v>
      </c>
      <c r="C6" s="88" t="s">
        <v>27</v>
      </c>
      <c r="D6" s="80">
        <v>1</v>
      </c>
      <c r="E6" s="89"/>
      <c r="F6" s="90">
        <f t="shared" ref="F6:F9" si="0">D6*E6</f>
        <v>0</v>
      </c>
    </row>
    <row r="7" spans="1:6" ht="30" customHeight="1" x14ac:dyDescent="0.2">
      <c r="A7" s="92">
        <v>4</v>
      </c>
      <c r="B7" s="94" t="s">
        <v>52</v>
      </c>
      <c r="C7" s="88" t="s">
        <v>27</v>
      </c>
      <c r="D7" s="80">
        <v>1</v>
      </c>
      <c r="E7" s="89"/>
      <c r="F7" s="90">
        <f t="shared" si="0"/>
        <v>0</v>
      </c>
    </row>
    <row r="8" spans="1:6" ht="30" customHeight="1" x14ac:dyDescent="0.2">
      <c r="A8" s="92">
        <v>5</v>
      </c>
      <c r="B8" s="94" t="s">
        <v>53</v>
      </c>
      <c r="C8" s="88" t="s">
        <v>27</v>
      </c>
      <c r="D8" s="80">
        <v>1</v>
      </c>
      <c r="E8" s="89"/>
      <c r="F8" s="90">
        <f t="shared" si="0"/>
        <v>0</v>
      </c>
    </row>
    <row r="9" spans="1:6" s="83" customFormat="1" ht="30" customHeight="1" thickBot="1" x14ac:dyDescent="0.25">
      <c r="A9" s="93">
        <v>6</v>
      </c>
      <c r="B9" s="95" t="s">
        <v>54</v>
      </c>
      <c r="C9" s="81" t="s">
        <v>27</v>
      </c>
      <c r="D9" s="82">
        <v>1</v>
      </c>
      <c r="E9" s="152"/>
      <c r="F9" s="153">
        <f t="shared" si="0"/>
        <v>0</v>
      </c>
    </row>
    <row r="10" spans="1:6" ht="15.75" thickBot="1" x14ac:dyDescent="0.25">
      <c r="A10" s="91"/>
      <c r="B10" s="163" t="s">
        <v>28</v>
      </c>
      <c r="C10" s="163"/>
      <c r="D10" s="163"/>
      <c r="E10" s="154"/>
      <c r="F10" s="155">
        <f>SUM(F4:F9)</f>
        <v>0</v>
      </c>
    </row>
  </sheetData>
  <mergeCells count="7">
    <mergeCell ref="E2:E3"/>
    <mergeCell ref="F2:F3"/>
    <mergeCell ref="B10:D10"/>
    <mergeCell ref="A2:A3"/>
    <mergeCell ref="B2:B3"/>
    <mergeCell ref="C2:C3"/>
    <mergeCell ref="D2:D3"/>
  </mergeCells>
  <printOptions horizontalCentered="1"/>
  <pageMargins left="0.59055118110236227" right="0.19685039370078741" top="0.98425196850393704" bottom="0.78740157480314965" header="0.31496062992125984" footer="0.31496062992125984"/>
  <pageSetup paperSize="9" orientation="portrait" r:id="rId1"/>
  <headerFooter>
    <oddHeader>&amp;LVšeobecné položky&amp;RZrušení hlásky Jívová vč.demolice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Všeobecné položky</vt:lpstr>
      <vt:lpstr>Rekapitulace!Názvy_tisku</vt:lpstr>
      <vt:lpstr>Rekapitulace!Oblast_tisku</vt:lpstr>
    </vt:vector>
  </TitlesOfParts>
  <Company>OHL ŽS,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</dc:creator>
  <cp:lastModifiedBy>Srovnal Otakar, Ing.</cp:lastModifiedBy>
  <cp:lastPrinted>2019-11-18T11:46:29Z</cp:lastPrinted>
  <dcterms:created xsi:type="dcterms:W3CDTF">2007-05-22T10:37:03Z</dcterms:created>
  <dcterms:modified xsi:type="dcterms:W3CDTF">2019-11-19T08:59:23Z</dcterms:modified>
</cp:coreProperties>
</file>